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2755" windowHeight="12300"/>
  </bookViews>
  <sheets>
    <sheet name="response" sheetId="1" r:id="rId1"/>
  </sheets>
  <definedNames>
    <definedName name="_xlnm.Print_Area" localSheetId="0">response!$A$1:$G$56</definedName>
  </definedNames>
  <calcPr calcId="145621"/>
</workbook>
</file>

<file path=xl/calcChain.xml><?xml version="1.0" encoding="utf-8"?>
<calcChain xmlns="http://schemas.openxmlformats.org/spreadsheetml/2006/main">
  <c r="G52" i="1" l="1"/>
  <c r="G51" i="1"/>
  <c r="G49" i="1"/>
  <c r="G48" i="1"/>
  <c r="G47" i="1"/>
  <c r="G44" i="1"/>
  <c r="G43" i="1"/>
  <c r="G42" i="1"/>
  <c r="G41" i="1"/>
  <c r="G40" i="1"/>
  <c r="G39" i="1"/>
  <c r="G38" i="1"/>
  <c r="G37" i="1"/>
  <c r="G36" i="1"/>
  <c r="G35" i="1"/>
  <c r="G34" i="1"/>
  <c r="G33" i="1"/>
  <c r="G45" i="1" s="1"/>
  <c r="G25" i="1"/>
  <c r="G24" i="1"/>
  <c r="G22" i="1"/>
  <c r="G21" i="1"/>
  <c r="G20" i="1"/>
  <c r="G17" i="1"/>
  <c r="G16" i="1"/>
  <c r="G15" i="1"/>
  <c r="G14" i="1"/>
  <c r="G13" i="1"/>
  <c r="G12" i="1"/>
  <c r="G11" i="1"/>
  <c r="G10" i="1"/>
  <c r="G9" i="1"/>
  <c r="G8" i="1"/>
  <c r="G7" i="1"/>
  <c r="G6" i="1"/>
  <c r="G18" i="1" s="1"/>
</calcChain>
</file>

<file path=xl/sharedStrings.xml><?xml version="1.0" encoding="utf-8"?>
<sst xmlns="http://schemas.openxmlformats.org/spreadsheetml/2006/main" count="65" uniqueCount="31">
  <si>
    <t>Southwestern Public Service Company (SPS)</t>
  </si>
  <si>
    <t>Line</t>
  </si>
  <si>
    <t>Payroll</t>
  </si>
  <si>
    <t>Other</t>
  </si>
  <si>
    <t>Total</t>
  </si>
  <si>
    <t>No.</t>
  </si>
  <si>
    <t>Month</t>
  </si>
  <si>
    <t>Expensed</t>
  </si>
  <si>
    <t>Capitalized</t>
  </si>
  <si>
    <t>July 2016</t>
  </si>
  <si>
    <t>August 2016</t>
  </si>
  <si>
    <t>September 2016</t>
  </si>
  <si>
    <t>October 2016</t>
  </si>
  <si>
    <t>November 2016</t>
  </si>
  <si>
    <t>December 2016</t>
  </si>
  <si>
    <t>January 2017</t>
  </si>
  <si>
    <t>February 2017</t>
  </si>
  <si>
    <t>March 2017</t>
  </si>
  <si>
    <t>April 2017</t>
  </si>
  <si>
    <t>May 2017</t>
  </si>
  <si>
    <t>June 2017</t>
  </si>
  <si>
    <t>July 2017</t>
  </si>
  <si>
    <t>August 2017</t>
  </si>
  <si>
    <t>September 2017</t>
  </si>
  <si>
    <t>Calendar Year 2016</t>
  </si>
  <si>
    <t>Calendar Year 2015</t>
  </si>
  <si>
    <t>Calendar Year 2014</t>
  </si>
  <si>
    <t>Calendar Year 2013</t>
  </si>
  <si>
    <t>Xcel Energy Services (XES)</t>
  </si>
  <si>
    <r>
      <rPr>
        <vertAlign val="superscript"/>
        <sz val="12"/>
        <rFont val="Times New Roman"/>
        <family val="1"/>
      </rPr>
      <t xml:space="preserve">(1)  </t>
    </r>
    <r>
      <rPr>
        <sz val="12"/>
        <rFont val="Times New Roman"/>
        <family val="1"/>
      </rPr>
      <t>The Updated Test Year is July 1, 2016 through June 30, 2017.</t>
    </r>
  </si>
  <si>
    <r>
      <t>Total Updated Test Year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</si>
</sst>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6" fillId="2" borderId="2" applyNumberFormat="0" applyFont="0" applyAlignment="0" applyProtection="0"/>
    <xf numFmtId="37" fontId="3" fillId="0" borderId="0" applyFill="0" applyBorder="0" applyProtection="0"/>
  </cellStyleXfs>
  <cellXfs count="3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2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49" fontId="3" fillId="0" borderId="0" xfId="2" applyNumberFormat="1" applyFont="1" applyFill="1" applyBorder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9" fontId="3" fillId="0" borderId="1" xfId="2" applyNumberFormat="1" applyFont="1" applyFill="1" applyBorder="1" applyAlignment="1">
      <alignment horizontal="left"/>
    </xf>
    <xf numFmtId="41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3" fillId="0" borderId="0" xfId="3" applyNumberFormat="1" applyFont="1" applyBorder="1" applyAlignment="1">
      <alignment horizontal="left"/>
    </xf>
    <xf numFmtId="49" fontId="3" fillId="0" borderId="0" xfId="2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3" fillId="0" borderId="0" xfId="0" applyFont="1" applyFill="1"/>
    <xf numFmtId="49" fontId="3" fillId="0" borderId="0" xfId="2" applyNumberFormat="1" applyFont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3" fillId="0" borderId="0" xfId="1" applyNumberFormat="1" applyFont="1"/>
    <xf numFmtId="43" fontId="3" fillId="0" borderId="0" xfId="1" applyFont="1"/>
    <xf numFmtId="0" fontId="4" fillId="0" borderId="0" xfId="0" applyFont="1" applyFill="1"/>
    <xf numFmtId="17" fontId="3" fillId="0" borderId="0" xfId="0" quotePrefix="1" applyNumberFormat="1" applyFont="1" applyAlignment="1">
      <alignment horizontal="left"/>
    </xf>
    <xf numFmtId="3" fontId="3" fillId="0" borderId="0" xfId="0" applyNumberFormat="1" applyFont="1"/>
    <xf numFmtId="3" fontId="3" fillId="0" borderId="0" xfId="1" applyNumberFormat="1" applyFont="1"/>
    <xf numFmtId="0" fontId="3" fillId="0" borderId="0" xfId="4" applyFont="1" applyFill="1"/>
    <xf numFmtId="0" fontId="3" fillId="0" borderId="0" xfId="5" quotePrefix="1" applyNumberFormat="1" applyFont="1" applyAlignment="1">
      <alignment horizontal="justify" vertical="top"/>
    </xf>
    <xf numFmtId="42" fontId="4" fillId="0" borderId="0" xfId="0" applyNumberFormat="1" applyFont="1" applyAlignment="1">
      <alignment horizontal="right"/>
    </xf>
  </cellXfs>
  <cellStyles count="12">
    <cellStyle name="Comma" xfId="1" builtinId="3"/>
    <cellStyle name="Comma 2" xfId="6"/>
    <cellStyle name="Comma 2 2 2" xfId="5"/>
    <cellStyle name="Comma 3" xfId="7"/>
    <cellStyle name="Normal" xfId="0" builtinId="0"/>
    <cellStyle name="Normal 2" xfId="8"/>
    <cellStyle name="Normal 3" xfId="9"/>
    <cellStyle name="Normal_G-1 6 (45-Day Update)" xfId="3"/>
    <cellStyle name="Normal_SPS-TX-G-1.1 Regular and Overtime Payroll Response" xfId="2"/>
    <cellStyle name="Normal_SPS-TX-G-1.3 Payroll Capitalized vs. Expensed Response" xfId="4"/>
    <cellStyle name="Note 2" xfId="10"/>
    <cellStyle name="SPS 2010 Rate Cas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zoomScale="70" zoomScaleNormal="70" workbookViewId="0">
      <selection activeCell="L7" sqref="L7"/>
    </sheetView>
  </sheetViews>
  <sheetFormatPr defaultRowHeight="15.75" x14ac:dyDescent="0.25"/>
  <cols>
    <col min="1" max="1" width="4.44140625" style="3" customWidth="1"/>
    <col min="2" max="2" width="2.5546875" style="3" customWidth="1"/>
    <col min="3" max="3" width="21.5546875" style="3" customWidth="1"/>
    <col min="4" max="4" width="13" style="3" bestFit="1" customWidth="1"/>
    <col min="5" max="5" width="11.6640625" style="3" customWidth="1"/>
    <col min="6" max="6" width="10.5546875" style="3" customWidth="1"/>
    <col min="7" max="7" width="13" style="3" bestFit="1" customWidth="1"/>
    <col min="8" max="16384" width="8.88671875" style="3"/>
  </cols>
  <sheetData>
    <row r="1" spans="1:9" x14ac:dyDescent="0.25">
      <c r="A1" s="2"/>
      <c r="H1" s="1"/>
      <c r="I1" s="1"/>
    </row>
    <row r="2" spans="1:9" x14ac:dyDescent="0.25">
      <c r="A2" s="2" t="s">
        <v>0</v>
      </c>
    </row>
    <row r="4" spans="1:9" s="2" customFormat="1" x14ac:dyDescent="0.25">
      <c r="A4" s="4" t="s">
        <v>1</v>
      </c>
      <c r="C4" s="5"/>
      <c r="D4" s="5" t="s">
        <v>2</v>
      </c>
      <c r="E4" s="5" t="s">
        <v>2</v>
      </c>
      <c r="F4" s="5" t="s">
        <v>3</v>
      </c>
      <c r="G4" s="5" t="s">
        <v>4</v>
      </c>
    </row>
    <row r="5" spans="1:9" s="2" customFormat="1" x14ac:dyDescent="0.25">
      <c r="A5" s="6" t="s">
        <v>5</v>
      </c>
      <c r="C5" s="7" t="s">
        <v>6</v>
      </c>
      <c r="D5" s="7" t="s">
        <v>7</v>
      </c>
      <c r="E5" s="7" t="s">
        <v>8</v>
      </c>
      <c r="F5" s="7" t="s">
        <v>2</v>
      </c>
      <c r="G5" s="7" t="s">
        <v>2</v>
      </c>
    </row>
    <row r="6" spans="1:9" s="2" customFormat="1" x14ac:dyDescent="0.25">
      <c r="A6" s="6">
        <v>1</v>
      </c>
      <c r="C6" s="8" t="s">
        <v>9</v>
      </c>
      <c r="D6" s="9">
        <v>4034930.8399999966</v>
      </c>
      <c r="E6" s="9">
        <v>2531280.569459788</v>
      </c>
      <c r="F6" s="9">
        <v>186263.57000000012</v>
      </c>
      <c r="G6" s="9">
        <f>SUM(D6:F6)</f>
        <v>6752474.9794597849</v>
      </c>
    </row>
    <row r="7" spans="1:9" s="2" customFormat="1" x14ac:dyDescent="0.25">
      <c r="A7" s="6">
        <v>2</v>
      </c>
      <c r="C7" s="8" t="s">
        <v>10</v>
      </c>
      <c r="D7" s="10">
        <v>5607078.4500000048</v>
      </c>
      <c r="E7" s="10">
        <v>2891966.2284777551</v>
      </c>
      <c r="F7" s="10">
        <v>410632.94999999995</v>
      </c>
      <c r="G7" s="10">
        <f t="shared" ref="G7:G17" si="0">SUM(D7:F7)</f>
        <v>8909677.6284777597</v>
      </c>
    </row>
    <row r="8" spans="1:9" s="2" customFormat="1" x14ac:dyDescent="0.25">
      <c r="A8" s="4">
        <v>3</v>
      </c>
      <c r="C8" s="8" t="s">
        <v>11</v>
      </c>
      <c r="D8" s="10">
        <v>4138446.7799999965</v>
      </c>
      <c r="E8" s="10">
        <v>1790542.7536790692</v>
      </c>
      <c r="F8" s="10">
        <v>401589.50999999995</v>
      </c>
      <c r="G8" s="10">
        <f t="shared" si="0"/>
        <v>6330579.043679066</v>
      </c>
    </row>
    <row r="9" spans="1:9" s="2" customFormat="1" x14ac:dyDescent="0.25">
      <c r="A9" s="4">
        <v>4</v>
      </c>
      <c r="C9" s="8" t="s">
        <v>12</v>
      </c>
      <c r="D9" s="10">
        <v>6220169.7500000047</v>
      </c>
      <c r="E9" s="10">
        <v>2686830.7903513438</v>
      </c>
      <c r="F9" s="10">
        <v>396102.52999999997</v>
      </c>
      <c r="G9" s="10">
        <f t="shared" si="0"/>
        <v>9303103.0703513473</v>
      </c>
    </row>
    <row r="10" spans="1:9" s="2" customFormat="1" x14ac:dyDescent="0.25">
      <c r="A10" s="4">
        <v>5</v>
      </c>
      <c r="C10" s="8" t="s">
        <v>13</v>
      </c>
      <c r="D10" s="10">
        <v>5829441.9400000032</v>
      </c>
      <c r="E10" s="10">
        <v>3088743.1608328652</v>
      </c>
      <c r="F10" s="11">
        <v>152820.10999999999</v>
      </c>
      <c r="G10" s="10">
        <f t="shared" si="0"/>
        <v>9071005.2108328678</v>
      </c>
    </row>
    <row r="11" spans="1:9" s="2" customFormat="1" x14ac:dyDescent="0.25">
      <c r="A11" s="4">
        <v>6</v>
      </c>
      <c r="C11" s="8" t="s">
        <v>14</v>
      </c>
      <c r="D11" s="10">
        <v>4345048.709999999</v>
      </c>
      <c r="E11" s="10">
        <v>1227524.3951838268</v>
      </c>
      <c r="F11" s="10">
        <v>277058.29000000004</v>
      </c>
      <c r="G11" s="10">
        <f t="shared" si="0"/>
        <v>5849631.3951838259</v>
      </c>
    </row>
    <row r="12" spans="1:9" s="2" customFormat="1" x14ac:dyDescent="0.25">
      <c r="A12" s="4">
        <v>7</v>
      </c>
      <c r="C12" s="12" t="s">
        <v>15</v>
      </c>
      <c r="D12" s="13">
        <v>5647099.6899999995</v>
      </c>
      <c r="E12" s="13">
        <v>4583564.2890478596</v>
      </c>
      <c r="F12" s="13">
        <v>367102.73</v>
      </c>
      <c r="G12" s="10">
        <f t="shared" si="0"/>
        <v>10597766.70904786</v>
      </c>
    </row>
    <row r="13" spans="1:9" s="2" customFormat="1" x14ac:dyDescent="0.25">
      <c r="A13" s="4">
        <v>8</v>
      </c>
      <c r="C13" s="12" t="s">
        <v>16</v>
      </c>
      <c r="D13" s="13">
        <v>5211293.9600000065</v>
      </c>
      <c r="E13" s="13">
        <v>3136943.4409475373</v>
      </c>
      <c r="F13" s="13">
        <v>329420.74999999994</v>
      </c>
      <c r="G13" s="10">
        <f t="shared" si="0"/>
        <v>8677658.1509475429</v>
      </c>
    </row>
    <row r="14" spans="1:9" s="2" customFormat="1" x14ac:dyDescent="0.25">
      <c r="A14" s="4">
        <v>9</v>
      </c>
      <c r="C14" s="12" t="s">
        <v>17</v>
      </c>
      <c r="D14" s="13">
        <v>5669605.7399999965</v>
      </c>
      <c r="E14" s="13">
        <v>3362995.0486745592</v>
      </c>
      <c r="F14" s="13">
        <v>426833.33</v>
      </c>
      <c r="G14" s="10">
        <f t="shared" si="0"/>
        <v>9459434.1186745558</v>
      </c>
    </row>
    <row r="15" spans="1:9" s="2" customFormat="1" x14ac:dyDescent="0.25">
      <c r="A15" s="4">
        <v>10</v>
      </c>
      <c r="C15" s="12" t="s">
        <v>18</v>
      </c>
      <c r="D15" s="13">
        <v>5630374.6499999817</v>
      </c>
      <c r="E15" s="13">
        <v>3230478.6200972931</v>
      </c>
      <c r="F15" s="13">
        <v>368831.46000000008</v>
      </c>
      <c r="G15" s="10">
        <f t="shared" si="0"/>
        <v>9229684.7300972752</v>
      </c>
    </row>
    <row r="16" spans="1:9" s="2" customFormat="1" x14ac:dyDescent="0.25">
      <c r="A16" s="4">
        <v>11</v>
      </c>
      <c r="C16" s="12" t="s">
        <v>19</v>
      </c>
      <c r="D16" s="13">
        <v>6419301.5600000061</v>
      </c>
      <c r="E16" s="13">
        <v>3235055.6146099507</v>
      </c>
      <c r="F16" s="13">
        <v>463857.77999999991</v>
      </c>
      <c r="G16" s="10">
        <f t="shared" si="0"/>
        <v>10118214.954609957</v>
      </c>
    </row>
    <row r="17" spans="1:8" s="2" customFormat="1" x14ac:dyDescent="0.25">
      <c r="A17" s="6">
        <v>12</v>
      </c>
      <c r="C17" s="14" t="s">
        <v>20</v>
      </c>
      <c r="D17" s="15">
        <v>6028199.0500000054</v>
      </c>
      <c r="E17" s="15">
        <v>3164472.6876507797</v>
      </c>
      <c r="F17" s="15">
        <v>377327.16000000003</v>
      </c>
      <c r="G17" s="16">
        <f t="shared" si="0"/>
        <v>9569998.8976507857</v>
      </c>
    </row>
    <row r="18" spans="1:8" ht="18.75" x14ac:dyDescent="0.25">
      <c r="A18" s="17">
        <v>13</v>
      </c>
      <c r="C18" s="18" t="s">
        <v>30</v>
      </c>
      <c r="D18" s="36">
        <v>64780991.119999997</v>
      </c>
      <c r="E18" s="36">
        <v>34930397.599012628</v>
      </c>
      <c r="F18" s="36">
        <v>4157840.17</v>
      </c>
      <c r="G18" s="36">
        <f t="shared" ref="G18" si="1">SUM(G6:G17)</f>
        <v>103869228.88901263</v>
      </c>
    </row>
    <row r="19" spans="1:8" s="2" customFormat="1" x14ac:dyDescent="0.25">
      <c r="A19" s="17"/>
      <c r="C19" s="19"/>
      <c r="D19" s="20"/>
      <c r="E19" s="20"/>
      <c r="F19" s="20"/>
      <c r="G19" s="20"/>
      <c r="H19" s="30"/>
    </row>
    <row r="20" spans="1:8" s="2" customFormat="1" x14ac:dyDescent="0.25">
      <c r="A20" s="17">
        <v>14</v>
      </c>
      <c r="C20" s="8" t="s">
        <v>21</v>
      </c>
      <c r="D20" s="9">
        <v>5479050.0199999996</v>
      </c>
      <c r="E20" s="9">
        <v>3453612.5868999991</v>
      </c>
      <c r="F20" s="9">
        <v>354201.51000000007</v>
      </c>
      <c r="G20" s="9">
        <f t="shared" ref="G20:G22" si="2">SUM(D20:F20)</f>
        <v>9286864.1168999989</v>
      </c>
      <c r="H20" s="30"/>
    </row>
    <row r="21" spans="1:8" s="2" customFormat="1" x14ac:dyDescent="0.25">
      <c r="A21" s="17">
        <v>15</v>
      </c>
      <c r="C21" s="8" t="s">
        <v>22</v>
      </c>
      <c r="D21" s="9">
        <v>6211151.0800000122</v>
      </c>
      <c r="E21" s="9">
        <v>3375256.9183685891</v>
      </c>
      <c r="F21" s="9">
        <v>393733.92</v>
      </c>
      <c r="G21" s="9">
        <f t="shared" si="2"/>
        <v>9980141.9183686022</v>
      </c>
      <c r="H21" s="30"/>
    </row>
    <row r="22" spans="1:8" s="2" customFormat="1" x14ac:dyDescent="0.25">
      <c r="A22" s="17">
        <v>16</v>
      </c>
      <c r="C22" s="8" t="s">
        <v>23</v>
      </c>
      <c r="D22" s="9">
        <v>5784849.8899998628</v>
      </c>
      <c r="E22" s="9">
        <v>3041849.6913668877</v>
      </c>
      <c r="F22" s="9">
        <v>357039.23</v>
      </c>
      <c r="G22" s="9">
        <f t="shared" si="2"/>
        <v>9183738.8113667518</v>
      </c>
      <c r="H22" s="30"/>
    </row>
    <row r="23" spans="1:8" s="2" customFormat="1" x14ac:dyDescent="0.25">
      <c r="A23" s="17"/>
      <c r="C23" s="8"/>
      <c r="D23" s="21"/>
      <c r="E23" s="20"/>
      <c r="F23" s="20"/>
      <c r="G23" s="20"/>
      <c r="H23" s="30"/>
    </row>
    <row r="24" spans="1:8" s="2" customFormat="1" x14ac:dyDescent="0.25">
      <c r="A24" s="17">
        <v>17</v>
      </c>
      <c r="C24" s="22" t="s">
        <v>24</v>
      </c>
      <c r="D24" s="9">
        <v>63273844.340000033</v>
      </c>
      <c r="E24" s="9">
        <v>32561252.818345021</v>
      </c>
      <c r="F24" s="9">
        <v>4159979.47</v>
      </c>
      <c r="G24" s="9">
        <f t="shared" ref="G24:G25" si="3">SUM(D24:F24)</f>
        <v>99995076.628345057</v>
      </c>
      <c r="H24" s="30"/>
    </row>
    <row r="25" spans="1:8" s="2" customFormat="1" x14ac:dyDescent="0.25">
      <c r="A25" s="17">
        <v>18</v>
      </c>
      <c r="C25" s="19" t="s">
        <v>25</v>
      </c>
      <c r="D25" s="9">
        <v>73470035.609999999</v>
      </c>
      <c r="E25" s="9">
        <v>34983458.119999997</v>
      </c>
      <c r="F25" s="9">
        <v>5542092.25</v>
      </c>
      <c r="G25" s="9">
        <f t="shared" si="3"/>
        <v>113995585.97999999</v>
      </c>
      <c r="H25" s="30"/>
    </row>
    <row r="26" spans="1:8" s="2" customFormat="1" x14ac:dyDescent="0.25">
      <c r="A26" s="17">
        <v>19</v>
      </c>
      <c r="C26" s="23" t="s">
        <v>26</v>
      </c>
      <c r="D26" s="9">
        <v>73229301.280000001</v>
      </c>
      <c r="E26" s="9">
        <v>35686167.350000001</v>
      </c>
      <c r="F26" s="9">
        <v>5399254.3799999999</v>
      </c>
      <c r="G26" s="9">
        <v>114314723.00999999</v>
      </c>
      <c r="H26" s="30"/>
    </row>
    <row r="27" spans="1:8" x14ac:dyDescent="0.25">
      <c r="A27" s="17">
        <v>20</v>
      </c>
      <c r="B27" s="28"/>
      <c r="C27" s="19" t="s">
        <v>27</v>
      </c>
      <c r="D27" s="9">
        <v>73299785.339999989</v>
      </c>
      <c r="E27" s="9">
        <v>33696609.659999996</v>
      </c>
      <c r="F27" s="9">
        <v>5465757.5300000012</v>
      </c>
      <c r="G27" s="9">
        <v>112462152.52999999</v>
      </c>
      <c r="H27" s="22"/>
    </row>
    <row r="28" spans="1:8" x14ac:dyDescent="0.25">
      <c r="A28" s="31"/>
      <c r="B28" s="32"/>
      <c r="C28" s="32"/>
      <c r="D28" s="32"/>
      <c r="E28" s="33"/>
    </row>
    <row r="29" spans="1:8" x14ac:dyDescent="0.25">
      <c r="A29" s="24" t="s">
        <v>28</v>
      </c>
      <c r="B29" s="25"/>
    </row>
    <row r="30" spans="1:8" x14ac:dyDescent="0.25">
      <c r="A30" s="25"/>
      <c r="B30" s="25"/>
    </row>
    <row r="31" spans="1:8" x14ac:dyDescent="0.25">
      <c r="A31" s="6" t="s">
        <v>1</v>
      </c>
      <c r="B31" s="26"/>
      <c r="C31" s="5"/>
      <c r="D31" s="5" t="s">
        <v>2</v>
      </c>
      <c r="E31" s="5" t="s">
        <v>2</v>
      </c>
      <c r="F31" s="5" t="s">
        <v>3</v>
      </c>
      <c r="G31" s="5" t="s">
        <v>4</v>
      </c>
    </row>
    <row r="32" spans="1:8" x14ac:dyDescent="0.25">
      <c r="A32" s="6" t="s">
        <v>5</v>
      </c>
      <c r="B32" s="26"/>
      <c r="C32" s="7" t="s">
        <v>6</v>
      </c>
      <c r="D32" s="7" t="s">
        <v>7</v>
      </c>
      <c r="E32" s="7" t="s">
        <v>8</v>
      </c>
      <c r="F32" s="7" t="s">
        <v>2</v>
      </c>
      <c r="G32" s="7" t="s">
        <v>2</v>
      </c>
    </row>
    <row r="33" spans="1:8" x14ac:dyDescent="0.25">
      <c r="A33" s="6">
        <v>21</v>
      </c>
      <c r="B33" s="27"/>
      <c r="C33" s="8" t="s">
        <v>9</v>
      </c>
      <c r="D33" s="9">
        <v>5785494.5299999993</v>
      </c>
      <c r="E33" s="9">
        <v>2500745.7305402216</v>
      </c>
      <c r="F33" s="9">
        <v>535921.72</v>
      </c>
      <c r="G33" s="9">
        <f>SUM(D33:F33)</f>
        <v>8822161.9805402216</v>
      </c>
    </row>
    <row r="34" spans="1:8" x14ac:dyDescent="0.25">
      <c r="A34" s="6">
        <v>22</v>
      </c>
      <c r="B34" s="27"/>
      <c r="C34" s="8" t="s">
        <v>10</v>
      </c>
      <c r="D34" s="10">
        <v>4530263.9500000011</v>
      </c>
      <c r="E34" s="10">
        <v>1541357.9715222537</v>
      </c>
      <c r="F34" s="10">
        <v>225293.61</v>
      </c>
      <c r="G34" s="10">
        <f t="shared" ref="G34:G44" si="4">SUM(D34:F34)</f>
        <v>6296915.5315222554</v>
      </c>
    </row>
    <row r="35" spans="1:8" x14ac:dyDescent="0.25">
      <c r="A35" s="4">
        <v>23</v>
      </c>
      <c r="B35" s="1"/>
      <c r="C35" s="8" t="s">
        <v>11</v>
      </c>
      <c r="D35" s="10">
        <v>6739655.0599999977</v>
      </c>
      <c r="E35" s="10">
        <v>2873060.6563209295</v>
      </c>
      <c r="F35" s="10">
        <v>248888.77</v>
      </c>
      <c r="G35" s="10">
        <f t="shared" si="4"/>
        <v>9861604.4863209277</v>
      </c>
    </row>
    <row r="36" spans="1:8" x14ac:dyDescent="0.25">
      <c r="A36" s="4">
        <v>24</v>
      </c>
      <c r="B36" s="1"/>
      <c r="C36" s="8" t="s">
        <v>12</v>
      </c>
      <c r="D36" s="10">
        <v>4012987.370000001</v>
      </c>
      <c r="E36" s="10">
        <v>1509185.0696486426</v>
      </c>
      <c r="F36" s="10">
        <v>218554.42000000004</v>
      </c>
      <c r="G36" s="10">
        <f t="shared" si="4"/>
        <v>5740726.8596486431</v>
      </c>
    </row>
    <row r="37" spans="1:8" x14ac:dyDescent="0.25">
      <c r="A37" s="4">
        <v>25</v>
      </c>
      <c r="B37" s="1"/>
      <c r="C37" s="8" t="s">
        <v>13</v>
      </c>
      <c r="D37" s="10">
        <v>3285747.8499999992</v>
      </c>
      <c r="E37" s="10">
        <v>1005997.6391671501</v>
      </c>
      <c r="F37" s="11">
        <v>430833.97</v>
      </c>
      <c r="G37" s="10">
        <f t="shared" si="4"/>
        <v>4722579.4591671489</v>
      </c>
    </row>
    <row r="38" spans="1:8" x14ac:dyDescent="0.25">
      <c r="A38" s="4">
        <v>26</v>
      </c>
      <c r="B38" s="1"/>
      <c r="C38" s="8" t="s">
        <v>14</v>
      </c>
      <c r="D38" s="10">
        <v>4367440.0299999993</v>
      </c>
      <c r="E38" s="10">
        <v>2069273.9048161819</v>
      </c>
      <c r="F38" s="10">
        <v>222737.76</v>
      </c>
      <c r="G38" s="10">
        <f t="shared" si="4"/>
        <v>6659451.6948161814</v>
      </c>
    </row>
    <row r="39" spans="1:8" x14ac:dyDescent="0.25">
      <c r="A39" s="4">
        <v>27</v>
      </c>
      <c r="B39" s="1"/>
      <c r="C39" s="12" t="s">
        <v>15</v>
      </c>
      <c r="D39" s="13">
        <v>4064565.9899999988</v>
      </c>
      <c r="E39" s="13">
        <v>831029.00095214741</v>
      </c>
      <c r="F39" s="13">
        <v>270184.95000000007</v>
      </c>
      <c r="G39" s="10">
        <f t="shared" si="4"/>
        <v>5165779.9409521464</v>
      </c>
    </row>
    <row r="40" spans="1:8" x14ac:dyDescent="0.25">
      <c r="A40" s="4">
        <v>28</v>
      </c>
      <c r="B40" s="1"/>
      <c r="C40" s="12" t="s">
        <v>16</v>
      </c>
      <c r="D40" s="13">
        <v>3587448.3500000024</v>
      </c>
      <c r="E40" s="13">
        <v>1084842.3290524578</v>
      </c>
      <c r="F40" s="13">
        <v>229437.66</v>
      </c>
      <c r="G40" s="10">
        <f t="shared" si="4"/>
        <v>4901728.3390524602</v>
      </c>
    </row>
    <row r="41" spans="1:8" x14ac:dyDescent="0.25">
      <c r="A41" s="4">
        <v>29</v>
      </c>
      <c r="B41" s="1"/>
      <c r="C41" s="12" t="s">
        <v>17</v>
      </c>
      <c r="D41" s="13">
        <v>5051551.1900000032</v>
      </c>
      <c r="E41" s="13">
        <v>1491583.3113254232</v>
      </c>
      <c r="F41" s="13">
        <v>236253.37000000002</v>
      </c>
      <c r="G41" s="10">
        <f t="shared" si="4"/>
        <v>6779387.8713254267</v>
      </c>
    </row>
    <row r="42" spans="1:8" x14ac:dyDescent="0.25">
      <c r="A42" s="4">
        <v>30</v>
      </c>
      <c r="B42" s="1"/>
      <c r="C42" s="12" t="s">
        <v>18</v>
      </c>
      <c r="D42" s="13">
        <v>3472262.6799999983</v>
      </c>
      <c r="E42" s="13">
        <v>1677036.1599027158</v>
      </c>
      <c r="F42" s="13">
        <v>204461.19999999998</v>
      </c>
      <c r="G42" s="10">
        <f t="shared" si="4"/>
        <v>5353760.0399027141</v>
      </c>
    </row>
    <row r="43" spans="1:8" x14ac:dyDescent="0.25">
      <c r="A43" s="4">
        <v>31</v>
      </c>
      <c r="B43" s="1"/>
      <c r="C43" s="12" t="s">
        <v>19</v>
      </c>
      <c r="D43" s="13">
        <v>4105891.0000000056</v>
      </c>
      <c r="E43" s="13">
        <v>1962810.7953900797</v>
      </c>
      <c r="F43" s="13">
        <v>221030.33000000002</v>
      </c>
      <c r="G43" s="10">
        <f t="shared" si="4"/>
        <v>6289732.1253900854</v>
      </c>
    </row>
    <row r="44" spans="1:8" x14ac:dyDescent="0.25">
      <c r="A44" s="6">
        <v>32</v>
      </c>
      <c r="B44" s="27"/>
      <c r="C44" s="14" t="s">
        <v>20</v>
      </c>
      <c r="D44" s="15">
        <v>3801159.7999999952</v>
      </c>
      <c r="E44" s="15">
        <v>1386316.5723492494</v>
      </c>
      <c r="F44" s="15">
        <v>201472.49</v>
      </c>
      <c r="G44" s="16">
        <f t="shared" si="4"/>
        <v>5388948.8623492448</v>
      </c>
    </row>
    <row r="45" spans="1:8" ht="18.75" x14ac:dyDescent="0.25">
      <c r="A45" s="17">
        <v>33</v>
      </c>
      <c r="B45" s="25"/>
      <c r="C45" s="18" t="s">
        <v>30</v>
      </c>
      <c r="D45" s="36">
        <v>52804467.800000012</v>
      </c>
      <c r="E45" s="36">
        <v>19933239.140987456</v>
      </c>
      <c r="F45" s="36">
        <v>3245070.2500000009</v>
      </c>
      <c r="G45" s="36">
        <f t="shared" ref="G45" si="5">SUM(G33:G44)</f>
        <v>75982777.190987453</v>
      </c>
    </row>
    <row r="46" spans="1:8" x14ac:dyDescent="0.25">
      <c r="A46" s="17"/>
      <c r="B46" s="25"/>
      <c r="C46" s="19"/>
      <c r="D46" s="34"/>
      <c r="E46" s="34"/>
      <c r="F46" s="34"/>
      <c r="G46" s="34"/>
    </row>
    <row r="47" spans="1:8" s="2" customFormat="1" x14ac:dyDescent="0.25">
      <c r="A47" s="17">
        <v>34</v>
      </c>
      <c r="C47" s="8" t="s">
        <v>21</v>
      </c>
      <c r="D47" s="9">
        <v>3507519.0200000009</v>
      </c>
      <c r="E47" s="9">
        <v>1231928.4331000003</v>
      </c>
      <c r="F47" s="9">
        <v>237074.4</v>
      </c>
      <c r="G47" s="9">
        <f t="shared" ref="G47:G49" si="6">SUM(D47:F47)</f>
        <v>4976521.8531000018</v>
      </c>
      <c r="H47" s="30"/>
    </row>
    <row r="48" spans="1:8" s="2" customFormat="1" x14ac:dyDescent="0.25">
      <c r="A48" s="17">
        <v>35</v>
      </c>
      <c r="C48" s="8" t="s">
        <v>22</v>
      </c>
      <c r="D48" s="9">
        <v>3861332.610000012</v>
      </c>
      <c r="E48" s="9">
        <v>1226589.6416314137</v>
      </c>
      <c r="F48" s="9">
        <v>253500.37999999992</v>
      </c>
      <c r="G48" s="9">
        <f t="shared" si="6"/>
        <v>5341422.6316314256</v>
      </c>
      <c r="H48" s="30"/>
    </row>
    <row r="49" spans="1:8" s="2" customFormat="1" x14ac:dyDescent="0.25">
      <c r="A49" s="17">
        <v>36</v>
      </c>
      <c r="C49" s="8" t="s">
        <v>23</v>
      </c>
      <c r="D49" s="9">
        <v>3423162.2899997998</v>
      </c>
      <c r="E49" s="9">
        <v>1212042.3286331105</v>
      </c>
      <c r="F49" s="9">
        <v>223114.05000000005</v>
      </c>
      <c r="G49" s="9">
        <f t="shared" si="6"/>
        <v>4858318.6686329106</v>
      </c>
      <c r="H49" s="30"/>
    </row>
    <row r="50" spans="1:8" s="2" customFormat="1" x14ac:dyDescent="0.25">
      <c r="A50" s="17"/>
      <c r="C50" s="8"/>
      <c r="D50" s="21"/>
      <c r="E50" s="20"/>
      <c r="F50" s="20"/>
      <c r="G50" s="20"/>
      <c r="H50" s="30"/>
    </row>
    <row r="51" spans="1:8" x14ac:dyDescent="0.25">
      <c r="A51" s="17">
        <v>37</v>
      </c>
      <c r="B51" s="25"/>
      <c r="C51" s="22" t="s">
        <v>24</v>
      </c>
      <c r="D51" s="9">
        <v>49894101.909999996</v>
      </c>
      <c r="E51" s="9">
        <v>17822224.900654972</v>
      </c>
      <c r="F51" s="9">
        <v>3064584.620000001</v>
      </c>
      <c r="G51" s="9">
        <f t="shared" ref="G51:G52" si="7">SUM(D51:F51)</f>
        <v>70780911.430654973</v>
      </c>
    </row>
    <row r="52" spans="1:8" x14ac:dyDescent="0.25">
      <c r="A52" s="17">
        <v>38</v>
      </c>
      <c r="B52" s="25"/>
      <c r="C52" s="19" t="s">
        <v>25</v>
      </c>
      <c r="D52" s="9">
        <v>40473112</v>
      </c>
      <c r="E52" s="9">
        <v>11173862</v>
      </c>
      <c r="F52" s="9">
        <v>3660411</v>
      </c>
      <c r="G52" s="9">
        <f t="shared" si="7"/>
        <v>55307385</v>
      </c>
    </row>
    <row r="53" spans="1:8" x14ac:dyDescent="0.25">
      <c r="A53" s="17">
        <v>39</v>
      </c>
      <c r="B53" s="25"/>
      <c r="C53" s="23" t="s">
        <v>26</v>
      </c>
      <c r="D53" s="9">
        <v>37141164</v>
      </c>
      <c r="E53" s="9">
        <v>6421574</v>
      </c>
      <c r="F53" s="9">
        <v>3728777.45</v>
      </c>
      <c r="G53" s="9">
        <v>47291515.450000003</v>
      </c>
    </row>
    <row r="54" spans="1:8" x14ac:dyDescent="0.25">
      <c r="A54" s="17">
        <v>40</v>
      </c>
      <c r="B54" s="25"/>
      <c r="C54" s="19" t="s">
        <v>27</v>
      </c>
      <c r="D54" s="9">
        <v>34383453</v>
      </c>
      <c r="E54" s="9">
        <v>5597714</v>
      </c>
      <c r="F54" s="9">
        <v>3249117</v>
      </c>
      <c r="G54" s="9">
        <v>43230284</v>
      </c>
    </row>
    <row r="55" spans="1:8" x14ac:dyDescent="0.25">
      <c r="B55" s="28"/>
      <c r="C55" s="28"/>
      <c r="D55" s="28"/>
      <c r="E55" s="28"/>
      <c r="F55" s="29"/>
      <c r="G55" s="29"/>
    </row>
    <row r="56" spans="1:8" x14ac:dyDescent="0.25">
      <c r="B56" s="28"/>
      <c r="C56" s="35" t="s">
        <v>29</v>
      </c>
      <c r="D56" s="35"/>
      <c r="E56" s="35"/>
      <c r="F56" s="35"/>
      <c r="G56" s="35"/>
    </row>
  </sheetData>
  <mergeCells count="1">
    <mergeCell ref="C56:G56"/>
  </mergeCells>
  <printOptions horizontalCentered="1"/>
  <pageMargins left="1" right="1" top="1.5" bottom="1" header="0.8" footer="0.3"/>
  <pageSetup scale="70" orientation="portrait" r:id="rId1"/>
  <headerFooter alignWithMargins="0">
    <oddHeader xml:space="preserve">&amp;L&amp;"Times New Roman,Bold"Southwestern Public Service Company
Payroll Capitalized vs. Expensed&amp;R&amp;"Times New Roman,Regular"&amp;10Exhibit SPS-Staff 3-1(c)
Page &amp;P of &amp;N
Docket No. 47527
</oddHeader>
  </headerFooter>
  <rowBreaks count="1" manualBreakCount="1">
    <brk id="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43BA0596000A488EAED08FFDD50D85" ma:contentTypeVersion="0" ma:contentTypeDescription="Create a new document." ma:contentTypeScope="" ma:versionID="0b0ed691d07b38ac90faaa59b49ce9e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66C43F-365E-4E81-B8B3-6BC0CF6B2D89}">
  <ds:schemaRefs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EC4D4AB-9BF7-404B-B9B3-839C5683AE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C2D323-53FC-4FF8-B493-EF48F7B86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response!Print_Area</vt:lpstr>
    </vt:vector>
  </TitlesOfParts>
  <Company>Xcel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Lindemann</dc:creator>
  <cp:lastModifiedBy>Xcel Energy</cp:lastModifiedBy>
  <cp:lastPrinted>2017-11-06T18:05:08Z</cp:lastPrinted>
  <dcterms:created xsi:type="dcterms:W3CDTF">2017-11-03T17:55:51Z</dcterms:created>
  <dcterms:modified xsi:type="dcterms:W3CDTF">2017-11-06T21:59:41Z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0x010100E343BA0596000A488EAED08FFDD50D85</vt:lpwstr>
  </property>
</Properties>
</file>